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14" i="1" l="1"/>
  <c r="Y14" i="1"/>
  <c r="Z15" i="1"/>
  <c r="Y15" i="1"/>
  <c r="AA17" i="1"/>
  <c r="Z17" i="1"/>
  <c r="Y17" i="1"/>
  <c r="AA16" i="1"/>
  <c r="AA15" i="1"/>
  <c r="AA14" i="1"/>
</calcChain>
</file>

<file path=xl/sharedStrings.xml><?xml version="1.0" encoding="utf-8"?>
<sst xmlns="http://schemas.openxmlformats.org/spreadsheetml/2006/main" count="61" uniqueCount="54">
  <si>
    <t>Eppi ID</t>
  </si>
  <si>
    <t>TITLE</t>
  </si>
  <si>
    <t>AUTHOR</t>
  </si>
  <si>
    <t>JOURNAL</t>
  </si>
  <si>
    <t>YEAR</t>
  </si>
  <si>
    <t>VOLUME</t>
  </si>
  <si>
    <t>PAGE START-PAGE END</t>
  </si>
  <si>
    <t>AUTHOR E-MAIL</t>
  </si>
  <si>
    <t>STUDY COUNTRY</t>
  </si>
  <si>
    <t>LOCATION SITE/NAME</t>
  </si>
  <si>
    <t>LATITUDE</t>
  </si>
  <si>
    <t>LONGITUDE</t>
  </si>
  <si>
    <t>KÖPPEN CLIMATE ZONE</t>
  </si>
  <si>
    <t>Soil microbial community, C, N, and P responses to long-term tillage and crop rotation</t>
  </si>
  <si>
    <t xml:space="preserve">González-Chávez Ma d C. A; Aitkenhead-Peterson J A; Gentry T J; Zuberer D ; Hons F ; Loeppert R ; </t>
  </si>
  <si>
    <t>Soil and Tillage Research</t>
  </si>
  <si>
    <t>285-293</t>
  </si>
  <si>
    <t>carmeng@colpos.mx</t>
  </si>
  <si>
    <t>USA</t>
  </si>
  <si>
    <t>Texas A&amp;M University Research Farm, College Station, Texas</t>
  </si>
  <si>
    <t>Cfa</t>
  </si>
  <si>
    <t>INTERVENTION (crop rotation / fertiliser / amendments / catch crop / tillage / multiple / farming system)</t>
  </si>
  <si>
    <t>NUMBER OF TREATMENTS</t>
  </si>
  <si>
    <t>WHICH TREATMENTS</t>
  </si>
  <si>
    <t>crop rotation / tillage</t>
  </si>
  <si>
    <t>2 x 2</t>
  </si>
  <si>
    <t>tillage: no tillage / conventional tillage. Crop rotation: continuous wheat / sorghum-wheat-soybean</t>
  </si>
  <si>
    <t>DATA LOCATION</t>
  </si>
  <si>
    <t>BULK DENSITY (measured / calculated / not present)</t>
  </si>
  <si>
    <t>VARIANCE PRESENTED</t>
  </si>
  <si>
    <t>Variability Measure</t>
  </si>
  <si>
    <t>CRITICAL APPRAISAL, PRELIMINARY COMMENT</t>
  </si>
  <si>
    <t>Table 1</t>
  </si>
  <si>
    <t>not reported</t>
  </si>
  <si>
    <t>SD</t>
  </si>
  <si>
    <t>Seems OK</t>
  </si>
  <si>
    <t>Table 1. Effect of long-term tillage practices and wheat cropping sequences on selected soil
characteristics.</t>
  </si>
  <si>
    <t>OC (%)</t>
  </si>
  <si>
    <t>Rotation</t>
  </si>
  <si>
    <t>Tillage</t>
  </si>
  <si>
    <t>NT</t>
  </si>
  <si>
    <t>CT</t>
  </si>
  <si>
    <t>CW</t>
  </si>
  <si>
    <t>RW</t>
  </si>
  <si>
    <t>mean</t>
  </si>
  <si>
    <t>NT= no tillage; CT = conventional tillage; CW= continuous wheat; RW= rotated
wheat</t>
  </si>
  <si>
    <t>SD (n=4)</t>
  </si>
  <si>
    <t>Bulk density not measured</t>
  </si>
  <si>
    <t xml:space="preserve">Two cropping systems, continuous wheat (CW) and a rotation of sorghum–wheat–soybean (RW) were included in the study. CW produced one crop per year, while RW resulted in three crops every 2 years. Wheat was planted in 0.18-m wide rows at ca. 9.3 g m_2 in early November each year. The resultant four treatments (NT–CW, CT–CW, NT–RW and CT–RW) were replicated four times in a randomized complete block design for a total of sixteen plots (12 m _ 4 m). Plots in the CW treatments receive annual broadcasted N (NH4NO3) applications of 68 kg N ha_1; whereas the RW plots received 68 kg N ha_1 for wheat and 90 kg N ha_1 for sorghum. Soybean received no N fertilizer. Conventional tillage operations consisted of disking (10– 15 cm depth) after harvest, followed by chisel-plowing (20- to 25- cm depth) and a second disking, and ridging prior to winter. Sorghum and soybean were also cultivated two to three times during early crop growth. In the NT plots, no soil disturbance occurred, except for banded fertilizer applications for sorghum and planting of crops. </t>
  </si>
  <si>
    <t>ES</t>
  </si>
  <si>
    <t>0-15</t>
  </si>
  <si>
    <t>n</t>
  </si>
  <si>
    <t>Depth correction</t>
  </si>
  <si>
    <t>NT-CT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</si>
</sst>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scheme val="minor"/>
    </font>
    <font>
      <sz val="12"/>
      <name val="Calibri"/>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0" fontId="0" fillId="0" borderId="0" xfId="0" applyAlignment="1">
      <alignment horizontal="center"/>
    </xf>
    <xf numFmtId="0" fontId="0" fillId="0" borderId="0" xfId="0" applyAlignment="1">
      <alignment wrapText="1"/>
    </xf>
    <xf numFmtId="0" fontId="5" fillId="2" borderId="0" xfId="0" applyFont="1" applyFill="1"/>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
  <sheetViews>
    <sheetView tabSelected="1" topLeftCell="O1" workbookViewId="0">
      <selection activeCell="Y23" sqref="Y23:AC27"/>
    </sheetView>
  </sheetViews>
  <sheetFormatPr defaultColWidth="11" defaultRowHeight="15.75" x14ac:dyDescent="0.25"/>
  <sheetData>
    <row r="1" spans="1:27"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36</v>
      </c>
    </row>
    <row r="2" spans="1:27" x14ac:dyDescent="0.25">
      <c r="A2" s="5">
        <v>10243940</v>
      </c>
      <c r="B2" s="6" t="s">
        <v>13</v>
      </c>
      <c r="C2" s="5" t="s">
        <v>14</v>
      </c>
      <c r="D2" s="5" t="s">
        <v>15</v>
      </c>
      <c r="E2" s="5">
        <v>2010</v>
      </c>
      <c r="F2" s="5">
        <v>106</v>
      </c>
      <c r="G2" s="7" t="s">
        <v>16</v>
      </c>
      <c r="H2" s="5" t="s">
        <v>17</v>
      </c>
      <c r="I2" s="5" t="s">
        <v>18</v>
      </c>
      <c r="J2" s="5" t="s">
        <v>19</v>
      </c>
      <c r="K2" s="8">
        <v>32.533333333333303</v>
      </c>
      <c r="L2" s="8">
        <v>-94.433333333333294</v>
      </c>
      <c r="M2" s="5" t="s">
        <v>20</v>
      </c>
      <c r="N2" s="5" t="s">
        <v>24</v>
      </c>
      <c r="O2" s="5" t="s">
        <v>25</v>
      </c>
      <c r="P2" s="5" t="s">
        <v>26</v>
      </c>
      <c r="Q2" s="5" t="s">
        <v>32</v>
      </c>
      <c r="R2" s="5" t="s">
        <v>33</v>
      </c>
      <c r="S2" s="5" t="s">
        <v>34</v>
      </c>
      <c r="T2" s="5" t="s">
        <v>34</v>
      </c>
      <c r="U2" s="5" t="s">
        <v>35</v>
      </c>
      <c r="W2" s="5" t="s">
        <v>37</v>
      </c>
    </row>
    <row r="3" spans="1:27" x14ac:dyDescent="0.25">
      <c r="W3" t="s">
        <v>38</v>
      </c>
      <c r="X3" t="s">
        <v>42</v>
      </c>
      <c r="Y3" t="s">
        <v>43</v>
      </c>
      <c r="Z3" t="s">
        <v>42</v>
      </c>
      <c r="AA3" t="s">
        <v>43</v>
      </c>
    </row>
    <row r="4" spans="1:27" x14ac:dyDescent="0.25">
      <c r="A4" s="12" t="s">
        <v>48</v>
      </c>
      <c r="B4" s="12"/>
      <c r="C4" s="12"/>
      <c r="D4" s="12"/>
      <c r="E4" s="12"/>
      <c r="F4" s="12"/>
      <c r="G4" s="12"/>
      <c r="H4" s="12"/>
      <c r="I4" s="12"/>
      <c r="J4" s="12"/>
      <c r="K4" s="12"/>
      <c r="L4" s="12"/>
      <c r="M4" s="12"/>
      <c r="N4" s="12"/>
      <c r="O4" s="12"/>
      <c r="P4" s="12"/>
      <c r="Q4" s="12"/>
      <c r="R4" s="12"/>
      <c r="S4" s="12"/>
      <c r="W4" t="s">
        <v>39</v>
      </c>
      <c r="X4" s="11" t="s">
        <v>40</v>
      </c>
      <c r="Y4" s="11"/>
      <c r="Z4" s="11" t="s">
        <v>41</v>
      </c>
      <c r="AA4" s="11"/>
    </row>
    <row r="5" spans="1:27" x14ac:dyDescent="0.25">
      <c r="A5" s="12"/>
      <c r="B5" s="12"/>
      <c r="C5" s="12"/>
      <c r="D5" s="12"/>
      <c r="E5" s="12"/>
      <c r="F5" s="12"/>
      <c r="G5" s="12"/>
      <c r="H5" s="12"/>
      <c r="I5" s="12"/>
      <c r="J5" s="12"/>
      <c r="K5" s="12"/>
      <c r="L5" s="12"/>
      <c r="M5" s="12"/>
      <c r="N5" s="12"/>
      <c r="O5" s="12"/>
      <c r="P5" s="12"/>
      <c r="Q5" s="12"/>
      <c r="R5" s="12"/>
      <c r="S5" s="12"/>
      <c r="W5" t="s">
        <v>44</v>
      </c>
      <c r="X5">
        <v>1.6</v>
      </c>
      <c r="Y5">
        <v>1.8</v>
      </c>
      <c r="Z5">
        <v>0.9</v>
      </c>
      <c r="AA5">
        <v>0.9</v>
      </c>
    </row>
    <row r="6" spans="1:27" x14ac:dyDescent="0.25">
      <c r="A6" s="12"/>
      <c r="B6" s="12"/>
      <c r="C6" s="12"/>
      <c r="D6" s="12"/>
      <c r="E6" s="12"/>
      <c r="F6" s="12"/>
      <c r="G6" s="12"/>
      <c r="H6" s="12"/>
      <c r="I6" s="12"/>
      <c r="J6" s="12"/>
      <c r="K6" s="12"/>
      <c r="L6" s="12"/>
      <c r="M6" s="12"/>
      <c r="N6" s="12"/>
      <c r="O6" s="12"/>
      <c r="P6" s="12"/>
      <c r="Q6" s="12"/>
      <c r="R6" s="12"/>
      <c r="S6" s="12"/>
      <c r="W6" t="s">
        <v>46</v>
      </c>
      <c r="X6">
        <v>0.12</v>
      </c>
      <c r="Y6">
        <v>0.1</v>
      </c>
      <c r="Z6">
        <v>7.0000000000000007E-2</v>
      </c>
      <c r="AA6">
        <v>0.04</v>
      </c>
    </row>
    <row r="7" spans="1:27" x14ac:dyDescent="0.25">
      <c r="A7" s="12"/>
      <c r="B7" s="12"/>
      <c r="C7" s="12"/>
      <c r="D7" s="12"/>
      <c r="E7" s="12"/>
      <c r="F7" s="12"/>
      <c r="G7" s="12"/>
      <c r="H7" s="12"/>
      <c r="I7" s="12"/>
      <c r="J7" s="12"/>
      <c r="K7" s="12"/>
      <c r="L7" s="12"/>
      <c r="M7" s="12"/>
      <c r="N7" s="12"/>
      <c r="O7" s="12"/>
      <c r="P7" s="12"/>
      <c r="Q7" s="12"/>
      <c r="R7" s="12"/>
      <c r="S7" s="12"/>
      <c r="W7" s="10" t="s">
        <v>45</v>
      </c>
    </row>
    <row r="8" spans="1:27" x14ac:dyDescent="0.25">
      <c r="A8" s="12"/>
      <c r="B8" s="12"/>
      <c r="C8" s="12"/>
      <c r="D8" s="12"/>
      <c r="E8" s="12"/>
      <c r="F8" s="12"/>
      <c r="G8" s="12"/>
      <c r="H8" s="12"/>
      <c r="I8" s="12"/>
      <c r="J8" s="12"/>
      <c r="K8" s="12"/>
      <c r="L8" s="12"/>
      <c r="M8" s="12"/>
      <c r="N8" s="12"/>
      <c r="O8" s="12"/>
      <c r="P8" s="12"/>
      <c r="Q8" s="12"/>
      <c r="R8" s="12"/>
      <c r="S8" s="12"/>
    </row>
    <row r="10" spans="1:27" x14ac:dyDescent="0.25">
      <c r="W10" t="s">
        <v>47</v>
      </c>
    </row>
    <row r="13" spans="1:27" x14ac:dyDescent="0.25">
      <c r="W13" t="s">
        <v>49</v>
      </c>
      <c r="Y13" t="s">
        <v>40</v>
      </c>
      <c r="Z13" t="s">
        <v>41</v>
      </c>
      <c r="AA13" s="13" t="s">
        <v>53</v>
      </c>
    </row>
    <row r="14" spans="1:27" x14ac:dyDescent="0.25">
      <c r="W14" t="s">
        <v>50</v>
      </c>
      <c r="X14" t="s">
        <v>44</v>
      </c>
      <c r="Y14">
        <f>AVERAGE(X5:Y5)*10</f>
        <v>17</v>
      </c>
      <c r="Z14">
        <f>AVERAGE(Z5:AA5)*10</f>
        <v>9</v>
      </c>
      <c r="AA14" s="13">
        <f>Y14-Z14</f>
        <v>8</v>
      </c>
    </row>
    <row r="15" spans="1:27" x14ac:dyDescent="0.25">
      <c r="X15" t="s">
        <v>34</v>
      </c>
      <c r="Y15">
        <f>SQRT((X6^2+Y6^2)/2)*10</f>
        <v>1.1045361017187261</v>
      </c>
      <c r="Z15">
        <f>SQRT((Z6^2+AA6^2)/2)*10</f>
        <v>0.57008771254956903</v>
      </c>
      <c r="AA15" s="13">
        <f>SQRT((Y15^2+Z15^2)/2)</f>
        <v>0.87891979156234723</v>
      </c>
    </row>
    <row r="16" spans="1:27" x14ac:dyDescent="0.25">
      <c r="X16" t="s">
        <v>51</v>
      </c>
      <c r="Y16">
        <v>4</v>
      </c>
      <c r="Z16">
        <v>4</v>
      </c>
      <c r="AA16" s="13">
        <f>Z16+Y16</f>
        <v>8</v>
      </c>
    </row>
    <row r="17" spans="24:27" x14ac:dyDescent="0.25">
      <c r="X17" t="s">
        <v>52</v>
      </c>
      <c r="Y17">
        <f>1/3</f>
        <v>0.33333333333333331</v>
      </c>
      <c r="Z17">
        <f>1/3</f>
        <v>0.33333333333333331</v>
      </c>
      <c r="AA17" s="13">
        <f>1/3</f>
        <v>0.33333333333333331</v>
      </c>
    </row>
  </sheetData>
  <mergeCells count="3">
    <mergeCell ref="Z4:AA4"/>
    <mergeCell ref="X4:Y4"/>
    <mergeCell ref="A4:S8"/>
  </mergeCells>
  <pageMargins left="0.75" right="0.75" top="1" bottom="1" header="0.5" footer="0.5"/>
  <pageSetup paperSize="9" orientation="portrait"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2015-07-06T14:19:41Z</dcterms:created>
  <dcterms:modified xsi:type="dcterms:W3CDTF">2016-02-11T10:20:08Z</dcterms:modified>
</cp:coreProperties>
</file>